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уханцева 42" sheetId="1" r:id="rId1"/>
  </sheets>
  <externalReferences>
    <externalReference r:id="rId2"/>
  </externalReferences>
  <definedNames>
    <definedName name="Z_6E36EA37_049E_4FAE_B719_2847CD16F858_.wvu.Cols" localSheetId="0" hidden="1">'Буханцева 42'!#REF!,'Буханцева 42'!#REF!</definedName>
    <definedName name="Z_6E36EA37_049E_4FAE_B719_2847CD16F858_.wvu.Rows" localSheetId="0" hidden="1">'Буханцева 42'!$42:$45</definedName>
    <definedName name="Z_73C0D023_21BD_4441_8EFA_957546C15799_.wvu.Cols" localSheetId="0" hidden="1">'Буханцева 42'!#REF!,'Буханцева 42'!#REF!</definedName>
    <definedName name="Z_73C0D023_21BD_4441_8EFA_957546C15799_.wvu.Rows" localSheetId="0" hidden="1">'Буханцева 42'!$42:$45</definedName>
    <definedName name="_xlnm.Print_Area" localSheetId="0">'Буханцева 42'!$A$1:$G$60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<sst xmlns="http://schemas.openxmlformats.org/spreadsheetml/2006/main" count="62" uniqueCount="53">
  <si>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</si>
  <si>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</si>
  <si>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</si>
  <si>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</si>
  <si>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</si>
  <si>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</si>
  <si>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</si>
  <si>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</si>
  <si>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</si>
  <si>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</si>
  <si>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</si>
  <si>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</si>
  <si>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</si>
  <si>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</si>
  <si>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</si>
  <si>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</si>
  <si>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</si>
  <si>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</si>
  <si>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</si>
  <si>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</si>
  <si>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</si>
  <si>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</si>
  <si>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</si>
  <si>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</si>
  <si>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</si>
  <si>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</si>
  <si>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</si>
  <si>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</si>
  <si>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</si>
  <si>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</si>
  <si>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</si>
  <si>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</si>
  <si>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</si>
  <si>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</si>
  <si>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</si>
  <si>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</si>
  <si>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</si>
  <si>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</si>
  <si>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42</t>
  </si>
  <si>
    <t>в управлении с 01.06.2010г</t>
  </si>
  <si>
    <t>задолженность с нарастающим итогом с -01.06.2010г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</si>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</sst>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4" fontId="4" fillId="0" borderId="0" xfId="0" applyNumberFormat="1" applyFont="1" applyAlignment="1"/>
    <xf numFmtId="2" fontId="4" fillId="0" borderId="0" xfId="0" applyNumberFormat="1" applyFont="1" applyAlignment="1"/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9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305">
          <cell r="W305">
            <v>32478.702053568588</v>
          </cell>
          <cell r="X305">
            <v>6568.4082113958139</v>
          </cell>
          <cell r="Y305">
            <v>19730.2068</v>
          </cell>
          <cell r="AA305">
            <v>0</v>
          </cell>
          <cell r="AI305">
            <v>0</v>
          </cell>
          <cell r="AK305">
            <v>0</v>
          </cell>
          <cell r="AL305">
            <v>0</v>
          </cell>
          <cell r="AM305">
            <v>9052.5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X305">
            <v>88668.172587376379</v>
          </cell>
          <cell r="BB305">
            <v>239.22240000000002</v>
          </cell>
          <cell r="BC305">
            <v>0</v>
          </cell>
          <cell r="BD305">
            <v>0</v>
          </cell>
          <cell r="BN305">
            <v>0</v>
          </cell>
          <cell r="BO305">
            <v>13137.6</v>
          </cell>
          <cell r="BP305">
            <v>0</v>
          </cell>
          <cell r="BQ305">
            <v>0</v>
          </cell>
          <cell r="CN305">
            <v>22641.897876812916</v>
          </cell>
          <cell r="CO305">
            <v>4656.3867778699268</v>
          </cell>
          <cell r="CP305">
            <v>624.36239999999998</v>
          </cell>
          <cell r="DE305">
            <v>20782.817243047772</v>
          </cell>
          <cell r="DS305">
            <v>91116.360223956726</v>
          </cell>
          <cell r="DT305">
            <v>19254.109747618</v>
          </cell>
          <cell r="DU305">
            <v>17166.032300000003</v>
          </cell>
          <cell r="EL305">
            <v>89149.118092876393</v>
          </cell>
          <cell r="EU305">
            <v>82963.480244218968</v>
          </cell>
          <cell r="EV305">
            <v>20346.882272894145</v>
          </cell>
          <cell r="EW305">
            <v>150.11339999999998</v>
          </cell>
          <cell r="FG305">
            <v>65925.371245799921</v>
          </cell>
          <cell r="FM305">
            <v>63929.945988301377</v>
          </cell>
          <cell r="FN305">
            <v>19240.095576335691</v>
          </cell>
          <cell r="FO305">
            <v>1292.8500000000006</v>
          </cell>
          <cell r="FU305">
            <v>50638.534625793487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24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88671875" style="1" customWidth="1"/>
    <col min="7" max="7" width="16.109375" style="1" customWidth="1"/>
    <col min="8" max="8" width="6.6640625" style="1" customWidth="1"/>
    <col min="9" max="9" width="11.332031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38" t="s">
        <v>43</v>
      </c>
      <c r="B1" s="38"/>
      <c r="C1" s="38"/>
      <c r="D1" s="38"/>
      <c r="E1" s="38"/>
      <c r="F1" s="38"/>
      <c r="G1" s="39"/>
    </row>
    <row r="2" spans="1:7" ht="21" customHeight="1" x14ac:dyDescent="0.25">
      <c r="A2" s="40" t="s">
        <v>38</v>
      </c>
      <c r="B2" s="41"/>
      <c r="C2" s="41"/>
      <c r="D2" s="41"/>
      <c r="E2" s="41"/>
      <c r="F2" s="41"/>
      <c r="G2" s="41"/>
    </row>
    <row r="3" spans="1:7" ht="14.25" hidden="1" customHeight="1" x14ac:dyDescent="0.25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5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5">
      <c r="A5" s="42" t="s">
        <v>3</v>
      </c>
      <c r="B5" s="43"/>
      <c r="C5" s="43"/>
      <c r="D5" s="43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52</v>
      </c>
      <c r="F6" s="85" t="s">
        <v>39</v>
      </c>
      <c r="G6" s="85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3" t="s">
        <v>5</v>
      </c>
      <c r="B8" s="54"/>
      <c r="C8" s="54"/>
      <c r="D8" s="55"/>
      <c r="E8" s="14" t="s">
        <v>6</v>
      </c>
      <c r="F8" s="14" t="s">
        <v>7</v>
      </c>
      <c r="G8" s="15" t="s">
        <v>40</v>
      </c>
    </row>
    <row r="9" spans="1:7" ht="15.6" x14ac:dyDescent="0.3">
      <c r="A9" s="56" t="s">
        <v>8</v>
      </c>
      <c r="B9" s="57"/>
      <c r="C9" s="57"/>
      <c r="D9" s="58"/>
      <c r="E9" s="16">
        <f>SUM(E10:E14)</f>
        <v>3081328.0999999996</v>
      </c>
      <c r="F9" s="16">
        <f t="shared" ref="F9:G9" si="0">SUM(F10:F14)</f>
        <v>3080749.1</v>
      </c>
      <c r="G9" s="16">
        <f t="shared" si="0"/>
        <v>687986.37000000011</v>
      </c>
    </row>
    <row r="10" spans="1:7" ht="13.2" customHeight="1" x14ac:dyDescent="0.3">
      <c r="A10" s="44" t="s">
        <v>9</v>
      </c>
      <c r="B10" s="45"/>
      <c r="C10" s="45"/>
      <c r="D10" s="46"/>
      <c r="E10" s="17">
        <v>1021229.94</v>
      </c>
      <c r="F10" s="17">
        <v>1062773.77</v>
      </c>
      <c r="G10" s="18">
        <v>271151.78000000003</v>
      </c>
    </row>
    <row r="11" spans="1:7" ht="14.4" customHeight="1" x14ac:dyDescent="0.3">
      <c r="A11" s="44" t="s">
        <v>10</v>
      </c>
      <c r="B11" s="45"/>
      <c r="C11" s="45"/>
      <c r="D11" s="46"/>
      <c r="E11" s="17">
        <v>902039.09</v>
      </c>
      <c r="F11" s="17">
        <v>906114.02</v>
      </c>
      <c r="G11" s="18">
        <v>181987.89</v>
      </c>
    </row>
    <row r="12" spans="1:7" ht="13.95" customHeight="1" x14ac:dyDescent="0.3">
      <c r="A12" s="44" t="s">
        <v>11</v>
      </c>
      <c r="B12" s="45"/>
      <c r="C12" s="45"/>
      <c r="D12" s="46"/>
      <c r="E12" s="17">
        <v>222563.9</v>
      </c>
      <c r="F12" s="17">
        <v>200371.29</v>
      </c>
      <c r="G12" s="18">
        <v>35360.410000000003</v>
      </c>
    </row>
    <row r="13" spans="1:7" ht="13.5" customHeight="1" x14ac:dyDescent="0.3">
      <c r="A13" s="44" t="s">
        <v>12</v>
      </c>
      <c r="B13" s="45"/>
      <c r="C13" s="45"/>
      <c r="D13" s="46"/>
      <c r="E13" s="17">
        <v>251161.57</v>
      </c>
      <c r="F13" s="17">
        <v>224526.96</v>
      </c>
      <c r="G13" s="18">
        <v>38484.089999999997</v>
      </c>
    </row>
    <row r="14" spans="1:7" ht="14.4" customHeight="1" x14ac:dyDescent="0.3">
      <c r="A14" s="37" t="s">
        <v>13</v>
      </c>
      <c r="B14" s="37"/>
      <c r="C14" s="37"/>
      <c r="D14" s="37"/>
      <c r="E14" s="17">
        <v>684333.6</v>
      </c>
      <c r="F14" s="17">
        <v>686963.06</v>
      </c>
      <c r="G14" s="18">
        <v>161002.20000000001</v>
      </c>
    </row>
    <row r="15" spans="1:7" ht="15.6" x14ac:dyDescent="0.3">
      <c r="A15" s="47" t="s">
        <v>41</v>
      </c>
      <c r="B15" s="48"/>
      <c r="C15" s="48"/>
      <c r="D15" s="49"/>
      <c r="E15" s="16">
        <f>SUM(E16:E19)</f>
        <v>1396579.42</v>
      </c>
      <c r="F15" s="16">
        <f t="shared" ref="F15:G15" si="1">SUM(F16:F19)</f>
        <v>1441795.1400000001</v>
      </c>
      <c r="G15" s="16">
        <f t="shared" si="1"/>
        <v>228654.32</v>
      </c>
    </row>
    <row r="16" spans="1:7" ht="33.6" customHeight="1" x14ac:dyDescent="0.3">
      <c r="A16" s="50" t="s">
        <v>45</v>
      </c>
      <c r="B16" s="51"/>
      <c r="C16" s="51"/>
      <c r="D16" s="52"/>
      <c r="E16" s="17">
        <v>1358292.2</v>
      </c>
      <c r="F16" s="17">
        <v>1407049.83</v>
      </c>
      <c r="G16" s="18">
        <v>225112.41</v>
      </c>
    </row>
    <row r="17" spans="1:9" ht="15.6" x14ac:dyDescent="0.3">
      <c r="A17" s="37" t="s">
        <v>46</v>
      </c>
      <c r="B17" s="37"/>
      <c r="C17" s="37"/>
      <c r="D17" s="37"/>
      <c r="E17" s="17">
        <v>3376.92</v>
      </c>
      <c r="F17" s="17">
        <v>3053.3</v>
      </c>
      <c r="G17" s="18">
        <v>323.62</v>
      </c>
    </row>
    <row r="18" spans="1:9" ht="15.6" x14ac:dyDescent="0.3">
      <c r="A18" s="37" t="s">
        <v>47</v>
      </c>
      <c r="B18" s="37"/>
      <c r="C18" s="37"/>
      <c r="D18" s="37"/>
      <c r="E18" s="17"/>
      <c r="F18" s="17"/>
      <c r="G18" s="18"/>
    </row>
    <row r="19" spans="1:9" ht="15.6" x14ac:dyDescent="0.3">
      <c r="A19" s="37" t="s">
        <v>48</v>
      </c>
      <c r="B19" s="37"/>
      <c r="C19" s="37"/>
      <c r="D19" s="37"/>
      <c r="E19" s="17">
        <v>34910.300000000003</v>
      </c>
      <c r="F19" s="17">
        <v>31692.01</v>
      </c>
      <c r="G19" s="18">
        <v>3218.29</v>
      </c>
    </row>
    <row r="20" spans="1:9" ht="15.6" x14ac:dyDescent="0.3">
      <c r="A20" s="59" t="s">
        <v>14</v>
      </c>
      <c r="B20" s="59"/>
      <c r="C20" s="59"/>
      <c r="D20" s="59"/>
      <c r="E20" s="17"/>
      <c r="F20" s="17"/>
      <c r="G20" s="18"/>
    </row>
    <row r="21" spans="1:9" ht="15.6" x14ac:dyDescent="0.3">
      <c r="A21" s="37" t="s">
        <v>15</v>
      </c>
      <c r="B21" s="37"/>
      <c r="C21" s="37"/>
      <c r="D21" s="37"/>
      <c r="E21" s="17"/>
      <c r="F21" s="17"/>
      <c r="G21" s="18"/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60" t="s">
        <v>44</v>
      </c>
      <c r="B24" s="60"/>
      <c r="C24" s="60"/>
      <c r="D24" s="60"/>
      <c r="E24" s="60"/>
      <c r="F24" s="17">
        <v>-389189.14080000017</v>
      </c>
      <c r="G24" s="19"/>
      <c r="I24" s="19"/>
    </row>
    <row r="25" spans="1:9" ht="15.75" customHeight="1" x14ac:dyDescent="0.25">
      <c r="A25" s="61" t="s">
        <v>30</v>
      </c>
      <c r="B25" s="62"/>
      <c r="C25" s="62"/>
      <c r="D25" s="62"/>
      <c r="E25" s="63"/>
      <c r="F25" s="67">
        <f>SUM(F27:F31)</f>
        <v>147445.48965234077</v>
      </c>
      <c r="I25" s="19"/>
    </row>
    <row r="26" spans="1:9" ht="28.5" customHeight="1" x14ac:dyDescent="0.25">
      <c r="A26" s="64"/>
      <c r="B26" s="65"/>
      <c r="C26" s="65"/>
      <c r="D26" s="65"/>
      <c r="E26" s="66"/>
      <c r="F26" s="68"/>
      <c r="I26" s="19"/>
    </row>
    <row r="27" spans="1:9" ht="15.6" hidden="1" x14ac:dyDescent="0.3">
      <c r="A27" s="70" t="s">
        <v>16</v>
      </c>
      <c r="B27" s="71"/>
      <c r="C27" s="71"/>
      <c r="D27" s="71"/>
      <c r="E27" s="75"/>
      <c r="F27" s="25">
        <f>'[1]свод за год'!W305</f>
        <v>32478.702053568588</v>
      </c>
      <c r="I27" s="19"/>
    </row>
    <row r="28" spans="1:9" ht="15.6" hidden="1" x14ac:dyDescent="0.3">
      <c r="A28" s="70" t="s">
        <v>31</v>
      </c>
      <c r="B28" s="71"/>
      <c r="C28" s="71"/>
      <c r="D28" s="71"/>
      <c r="E28" s="75"/>
      <c r="F28" s="25">
        <f>'[1]свод за год'!X305</f>
        <v>6568.4082113958139</v>
      </c>
      <c r="I28" s="19"/>
    </row>
    <row r="29" spans="1:9" ht="15.6" hidden="1" x14ac:dyDescent="0.3">
      <c r="A29" s="70" t="s">
        <v>18</v>
      </c>
      <c r="B29" s="71"/>
      <c r="C29" s="71"/>
      <c r="D29" s="71"/>
      <c r="E29" s="75"/>
      <c r="F29" s="25">
        <f>'[1]свод за год'!Y305</f>
        <v>19730.2068</v>
      </c>
      <c r="I29" s="19"/>
    </row>
    <row r="30" spans="1:9" ht="15.6" hidden="1" x14ac:dyDescent="0.3">
      <c r="A30" s="70" t="s">
        <v>19</v>
      </c>
      <c r="B30" s="71"/>
      <c r="C30" s="71"/>
      <c r="D30" s="71"/>
      <c r="E30" s="75"/>
      <c r="F30" s="25">
        <f>'[1]свод за год'!AA305+'[1]свод за год'!AI305+'[1]свод за год'!AL305+'[1]свод за год'!AO305+'[1]свод за год'!AP305+'[1]свод за год'!AQ305</f>
        <v>0</v>
      </c>
      <c r="I30" s="19"/>
    </row>
    <row r="31" spans="1:9" ht="36.75" hidden="1" customHeight="1" x14ac:dyDescent="0.3">
      <c r="A31" s="72" t="s">
        <v>32</v>
      </c>
      <c r="B31" s="73"/>
      <c r="C31" s="73"/>
      <c r="D31" s="73"/>
      <c r="E31" s="74"/>
      <c r="F31" s="25">
        <f>'[1]свод за год'!AX305</f>
        <v>88668.172587376379</v>
      </c>
      <c r="I31" s="19"/>
    </row>
    <row r="32" spans="1:9" ht="15.75" customHeight="1" x14ac:dyDescent="0.25">
      <c r="A32" s="61" t="s">
        <v>33</v>
      </c>
      <c r="B32" s="62"/>
      <c r="C32" s="62"/>
      <c r="D32" s="62"/>
      <c r="E32" s="63"/>
      <c r="F32" s="67">
        <f>SUM(F34:F38)+28246</f>
        <v>302689.58466218173</v>
      </c>
      <c r="I32" s="19"/>
    </row>
    <row r="33" spans="1:9" ht="33" customHeight="1" x14ac:dyDescent="0.25">
      <c r="A33" s="64"/>
      <c r="B33" s="65"/>
      <c r="C33" s="65"/>
      <c r="D33" s="65"/>
      <c r="E33" s="66"/>
      <c r="F33" s="68"/>
      <c r="I33" s="19"/>
    </row>
    <row r="34" spans="1:9" ht="15.6" hidden="1" x14ac:dyDescent="0.3">
      <c r="A34" s="69" t="s">
        <v>16</v>
      </c>
      <c r="B34" s="69"/>
      <c r="C34" s="69"/>
      <c r="D34" s="69"/>
      <c r="E34" s="69"/>
      <c r="F34" s="25">
        <f>'[1]свод за год'!CN305+'[1]свод за год'!DS305</f>
        <v>113758.25810076964</v>
      </c>
      <c r="I34" s="19"/>
    </row>
    <row r="35" spans="1:9" ht="15.6" hidden="1" x14ac:dyDescent="0.3">
      <c r="A35" s="69" t="s">
        <v>31</v>
      </c>
      <c r="B35" s="69"/>
      <c r="C35" s="69"/>
      <c r="D35" s="69"/>
      <c r="E35" s="69"/>
      <c r="F35" s="25">
        <f>'[1]свод за год'!CO305+'[1]свод за год'!DT305</f>
        <v>23910.496525487928</v>
      </c>
      <c r="I35" s="19"/>
    </row>
    <row r="36" spans="1:9" ht="15.6" hidden="1" x14ac:dyDescent="0.3">
      <c r="A36" s="69" t="s">
        <v>18</v>
      </c>
      <c r="B36" s="69"/>
      <c r="C36" s="69"/>
      <c r="D36" s="69"/>
      <c r="E36" s="69"/>
      <c r="F36" s="25">
        <f>'[1]свод за год'!CP305+'[1]свод за год'!DU305</f>
        <v>17790.394700000004</v>
      </c>
      <c r="I36" s="19"/>
    </row>
    <row r="37" spans="1:9" ht="15.6" hidden="1" x14ac:dyDescent="0.3">
      <c r="A37" s="69" t="s">
        <v>19</v>
      </c>
      <c r="B37" s="69"/>
      <c r="C37" s="69"/>
      <c r="D37" s="69"/>
      <c r="E37" s="69"/>
      <c r="F37" s="25">
        <f>'[1]свод за год'!AK305+'[1]свод за год'!AM305+'[1]свод за год'!AN305+'[1]свод за год'!BD305</f>
        <v>9052.5</v>
      </c>
      <c r="I37" s="19"/>
    </row>
    <row r="38" spans="1:9" ht="39.75" hidden="1" customHeight="1" x14ac:dyDescent="0.3">
      <c r="A38" s="72" t="s">
        <v>34</v>
      </c>
      <c r="B38" s="86"/>
      <c r="C38" s="86"/>
      <c r="D38" s="86"/>
      <c r="E38" s="87"/>
      <c r="F38" s="25">
        <f>'[1]свод за год'!DE305+'[1]свод за год'!EL305</f>
        <v>109931.93533592416</v>
      </c>
      <c r="I38" s="19"/>
    </row>
    <row r="39" spans="1:9" ht="32.4" customHeight="1" x14ac:dyDescent="0.3">
      <c r="A39" s="77" t="s">
        <v>35</v>
      </c>
      <c r="B39" s="88"/>
      <c r="C39" s="88"/>
      <c r="D39" s="88"/>
      <c r="E39" s="89"/>
      <c r="F39" s="26">
        <f>SUM(F40:F48)+170896.8</f>
        <v>488760.89575334359</v>
      </c>
      <c r="I39" s="19"/>
    </row>
    <row r="40" spans="1:9" ht="15.6" hidden="1" x14ac:dyDescent="0.3">
      <c r="A40" s="81" t="s">
        <v>20</v>
      </c>
      <c r="B40" s="82"/>
      <c r="C40" s="82"/>
      <c r="D40" s="82"/>
      <c r="E40" s="83"/>
      <c r="F40" s="25">
        <f>'[1]свод за год'!EU305+'[1]свод за год'!FM305</f>
        <v>146893.42623252035</v>
      </c>
      <c r="I40" s="19"/>
    </row>
    <row r="41" spans="1:9" ht="15.6" hidden="1" x14ac:dyDescent="0.3">
      <c r="A41" s="70" t="s">
        <v>31</v>
      </c>
      <c r="B41" s="71"/>
      <c r="C41" s="71"/>
      <c r="D41" s="71"/>
      <c r="E41" s="71"/>
      <c r="F41" s="25">
        <f>'[1]свод за год'!EV305+'[1]свод за год'!FN305</f>
        <v>39586.977849229836</v>
      </c>
      <c r="I41" s="19"/>
    </row>
    <row r="42" spans="1:9" ht="15.6" hidden="1" customHeight="1" x14ac:dyDescent="0.3">
      <c r="A42" s="69" t="s">
        <v>21</v>
      </c>
      <c r="B42" s="69"/>
      <c r="C42" s="69"/>
      <c r="D42" s="69"/>
      <c r="E42" s="70"/>
      <c r="F42" s="25"/>
      <c r="I42" s="19"/>
    </row>
    <row r="43" spans="1:9" ht="15.6" hidden="1" customHeight="1" x14ac:dyDescent="0.3">
      <c r="A43" s="70" t="s">
        <v>17</v>
      </c>
      <c r="B43" s="71"/>
      <c r="C43" s="71"/>
      <c r="D43" s="71"/>
      <c r="E43" s="71"/>
      <c r="F43" s="25"/>
      <c r="I43" s="19"/>
    </row>
    <row r="44" spans="1:9" ht="15.6" hidden="1" customHeight="1" x14ac:dyDescent="0.3">
      <c r="A44" s="69" t="s">
        <v>22</v>
      </c>
      <c r="B44" s="69"/>
      <c r="C44" s="69"/>
      <c r="D44" s="69"/>
      <c r="E44" s="70"/>
      <c r="F44" s="25"/>
      <c r="I44" s="19"/>
    </row>
    <row r="45" spans="1:9" ht="15.6" hidden="1" customHeight="1" x14ac:dyDescent="0.3">
      <c r="A45" s="70" t="s">
        <v>17</v>
      </c>
      <c r="B45" s="71"/>
      <c r="C45" s="71"/>
      <c r="D45" s="71"/>
      <c r="E45" s="71"/>
      <c r="F45" s="25"/>
      <c r="I45" s="19"/>
    </row>
    <row r="46" spans="1:9" ht="15.6" hidden="1" x14ac:dyDescent="0.3">
      <c r="A46" s="69" t="s">
        <v>18</v>
      </c>
      <c r="B46" s="69"/>
      <c r="C46" s="69"/>
      <c r="D46" s="69"/>
      <c r="E46" s="70"/>
      <c r="F46" s="25">
        <f>'[1]свод за год'!EW305+'[1]свод за год'!FO305</f>
        <v>1442.9634000000005</v>
      </c>
      <c r="I46" s="19"/>
    </row>
    <row r="47" spans="1:9" ht="15.6" hidden="1" x14ac:dyDescent="0.3">
      <c r="A47" s="70" t="s">
        <v>19</v>
      </c>
      <c r="B47" s="71"/>
      <c r="C47" s="71"/>
      <c r="D47" s="71"/>
      <c r="E47" s="71"/>
      <c r="F47" s="25">
        <f>'[1]свод за год'!BB305+'[1]свод за год'!BC305+'[1]свод за год'!BN305+'[1]свод за год'!BO305+'[1]свод за год'!BP305+'[1]свод за год'!BQ305</f>
        <v>13376.822400000001</v>
      </c>
      <c r="I47" s="19"/>
    </row>
    <row r="48" spans="1:9" ht="43.5" hidden="1" customHeight="1" x14ac:dyDescent="0.3">
      <c r="A48" s="72" t="s">
        <v>36</v>
      </c>
      <c r="B48" s="86"/>
      <c r="C48" s="86"/>
      <c r="D48" s="86"/>
      <c r="E48" s="87"/>
      <c r="F48" s="25">
        <f>'[1]свод за год'!FG305+'[1]свод за год'!FU305</f>
        <v>116563.90587159341</v>
      </c>
      <c r="I48" s="19"/>
    </row>
    <row r="49" spans="1:12" ht="15.6" hidden="1" customHeight="1" x14ac:dyDescent="0.3">
      <c r="A49" s="77" t="s">
        <v>37</v>
      </c>
      <c r="B49" s="71"/>
      <c r="C49" s="71"/>
      <c r="D49" s="71"/>
      <c r="E49" s="75"/>
      <c r="F49" s="33"/>
      <c r="I49" s="19"/>
    </row>
    <row r="50" spans="1:12" ht="15.6" x14ac:dyDescent="0.3">
      <c r="A50" s="78" t="s">
        <v>49</v>
      </c>
      <c r="B50" s="79"/>
      <c r="C50" s="79"/>
      <c r="D50" s="79"/>
      <c r="E50" s="80"/>
      <c r="F50" s="26">
        <f>F25+F32+F39+F49</f>
        <v>938895.97006786615</v>
      </c>
      <c r="I50" s="19"/>
    </row>
    <row r="51" spans="1:12" s="32" customFormat="1" ht="15.6" x14ac:dyDescent="0.3">
      <c r="A51" s="30" t="s">
        <v>50</v>
      </c>
      <c r="B51" s="31"/>
      <c r="C51" s="31"/>
      <c r="D51" s="31"/>
      <c r="E51" s="31"/>
      <c r="F51" s="26">
        <f>F52+F53+F54</f>
        <v>229848.65000000002</v>
      </c>
      <c r="I51" s="34"/>
      <c r="K51" s="35"/>
      <c r="L51" s="35"/>
    </row>
    <row r="52" spans="1:12" ht="15.6" x14ac:dyDescent="0.3">
      <c r="A52" s="70" t="s">
        <v>23</v>
      </c>
      <c r="B52" s="71"/>
      <c r="C52" s="71"/>
      <c r="D52" s="71"/>
      <c r="E52" s="71"/>
      <c r="F52" s="25">
        <v>114864.57</v>
      </c>
      <c r="I52" s="19"/>
    </row>
    <row r="53" spans="1:12" ht="15.6" x14ac:dyDescent="0.3">
      <c r="A53" s="70" t="s">
        <v>24</v>
      </c>
      <c r="B53" s="71"/>
      <c r="C53" s="71"/>
      <c r="D53" s="71"/>
      <c r="E53" s="71"/>
      <c r="F53" s="25">
        <v>114984.08</v>
      </c>
      <c r="I53" s="19"/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5">
        <v>0</v>
      </c>
      <c r="I54" s="19"/>
    </row>
    <row r="55" spans="1:12" ht="15.6" x14ac:dyDescent="0.3">
      <c r="A55" s="84" t="s">
        <v>51</v>
      </c>
      <c r="B55" s="84"/>
      <c r="C55" s="84"/>
      <c r="D55" s="84"/>
      <c r="E55" s="84"/>
      <c r="F55" s="26">
        <f>F50+F51</f>
        <v>1168744.6200678661</v>
      </c>
      <c r="H55" s="19"/>
      <c r="I55" s="19"/>
    </row>
    <row r="56" spans="1:12" ht="15.6" x14ac:dyDescent="0.3">
      <c r="A56" s="60" t="s">
        <v>26</v>
      </c>
      <c r="B56" s="60"/>
      <c r="C56" s="60"/>
      <c r="D56" s="60"/>
      <c r="E56" s="60"/>
      <c r="F56" s="27">
        <f>E16</f>
        <v>1358292.2</v>
      </c>
      <c r="I56" s="19"/>
    </row>
    <row r="57" spans="1:12" ht="15.6" x14ac:dyDescent="0.3">
      <c r="A57" s="60" t="s">
        <v>27</v>
      </c>
      <c r="B57" s="60"/>
      <c r="C57" s="60"/>
      <c r="D57" s="60"/>
      <c r="E57" s="60"/>
      <c r="F57" s="26">
        <f>F16</f>
        <v>1407049.83</v>
      </c>
      <c r="H57" s="28"/>
      <c r="I57" s="19"/>
    </row>
    <row r="58" spans="1:12" ht="15.6" x14ac:dyDescent="0.3">
      <c r="A58" s="76" t="s">
        <v>28</v>
      </c>
      <c r="B58" s="76"/>
      <c r="C58" s="76"/>
      <c r="D58" s="76"/>
      <c r="E58" s="76"/>
      <c r="F58" s="26">
        <f>F24+F56-F55</f>
        <v>-199641.56086786627</v>
      </c>
      <c r="H58" s="28"/>
      <c r="I58" s="19"/>
    </row>
    <row r="60" spans="1:12" x14ac:dyDescent="0.25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58:E58"/>
    <mergeCell ref="A49:E49"/>
    <mergeCell ref="A50:E50"/>
    <mergeCell ref="A52:E52"/>
    <mergeCell ref="A53:E53"/>
    <mergeCell ref="A54:E54"/>
    <mergeCell ref="A55:E55"/>
    <mergeCell ref="A31:E31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Буханцева 42</vt:lpstr>
      <vt:lpstr>'Буханцева 42'!Область_печати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2018-03-29T13:52:16Z</cp:lastPrinted>
  <dcterms:created xsi:type="dcterms:W3CDTF">2013-05-24T09:13:10Z</dcterms:created>
  <dcterms:modified xsi:type="dcterms:W3CDTF">2018-03-29T13:52:31Z</dcterms:modified>
</cp:coreProperties>
</file>